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ltccedu-my.sharepoint.com/personal/amandacain_cltcc_edu/Documents/Documents/Mandy/BOR/BOR Forms FY 23-24/September  Submission/"/>
    </mc:Choice>
  </mc:AlternateContent>
  <xr:revisionPtr revIDLastSave="0" documentId="8_{BD2C6188-D8D2-4243-885E-9D1ADA5E91C3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27" l="1"/>
  <c r="E26" i="27"/>
  <c r="D28" i="27"/>
  <c r="B42" i="27"/>
  <c r="D42" i="27"/>
  <c r="E42" i="27" s="1"/>
  <c r="E24" i="27"/>
  <c r="E23" i="27"/>
  <c r="E22" i="27"/>
  <c r="E21" i="27"/>
  <c r="E29" i="27" l="1"/>
  <c r="C26" i="27" l="1"/>
  <c r="D26" i="27"/>
  <c r="F26" i="27"/>
  <c r="G26" i="27"/>
  <c r="B26" i="27"/>
  <c r="C48" i="27" l="1"/>
  <c r="C51" i="27" s="1"/>
  <c r="C29" i="27"/>
  <c r="C52" i="27" s="1"/>
  <c r="G48" i="27"/>
  <c r="G51" i="27"/>
  <c r="F48" i="27"/>
  <c r="F51" i="27" s="1"/>
  <c r="E48" i="27"/>
  <c r="E51" i="27" s="1"/>
  <c r="D48" i="27"/>
  <c r="D51" i="27" s="1"/>
  <c r="G29" i="27"/>
  <c r="F29" i="27"/>
  <c r="F52" i="27" s="1"/>
  <c r="D29" i="27"/>
  <c r="B48" i="27"/>
  <c r="B51" i="27" s="1"/>
  <c r="B29" i="27"/>
  <c r="B52" i="27" l="1"/>
  <c r="E52" i="27"/>
  <c r="G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<sst xmlns="http://schemas.openxmlformats.org/spreadsheetml/2006/main" count="59" uniqueCount="42">
  <si>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</si>
  <si>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Institution:</t>
  </si>
  <si>
    <t>Central Louisiana Technical Community College</t>
  </si>
  <si>
    <t>Form BOR-10</t>
  </si>
  <si>
    <t>Summary Request for Budgeted Positions</t>
  </si>
  <si>
    <t>Rank Type</t>
  </si>
  <si>
    <t>Position Count</t>
  </si>
  <si>
    <t>FTE</t>
  </si>
  <si>
    <t>Operating Budget Salary</t>
  </si>
  <si>
    <t>Operating Budget Benefits</t>
  </si>
  <si>
    <t>All Other Salary</t>
  </si>
  <si>
    <t>All Other Benefits</t>
  </si>
  <si>
    <t>FULL-TIME</t>
  </si>
  <si>
    <t>President</t>
  </si>
  <si>
    <t>Senior Level Administrator</t>
  </si>
  <si>
    <t>Professor</t>
  </si>
  <si>
    <t>Associate Professor</t>
  </si>
  <si>
    <t>Assistant Professor</t>
  </si>
  <si>
    <t>Instructor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</si>
  <si>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</si>
  <si>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</si>
  <si>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</si>
  <si>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</si>
  <si>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</si>
  <si>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</si>
  <si>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</si>
  <si>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 xml:space="preserve"> 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</si>
  <si>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</si>
  <si>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</si>
  <si>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</si>
  <si>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</si>
  <si>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</si>
  <si>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</si>
  <si>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</si>
  <si>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</si>
  <si>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</si>
  <si>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PART - TIME</t>
  </si>
  <si>
    <t>Subtotal Part-time Filled Positions</t>
  </si>
  <si>
    <t>Part - Time Funded Vacant Positions</t>
  </si>
  <si>
    <t>Total Part-Time Funded Positions</t>
  </si>
  <si>
    <t>Grand Total Funded Positions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</si>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</sst>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61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0" fontId="1" fillId="0" borderId="13" xfId="0" applyFont="1" applyBorder="1" applyAlignment="1" applyProtection="1">
      <alignment horizontal="center"/>
      <protection locked="0"/>
    </xf>
    <xf numFmtId="0" fontId="0" fillId="0" borderId="13" xfId="0" applyBorder="1" applyProtection="1"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="115" zoomScaleNormal="115" workbookViewId="0">
      <selection activeCell="A5" sqref="A5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34" t="s">
        <v>0</v>
      </c>
      <c r="B1" s="8"/>
      <c r="C1" s="8"/>
      <c r="D1" s="10" t="s">
        <v>1</v>
      </c>
      <c r="E1" s="58"/>
      <c r="F1" s="57" t="s">
        <v>2</v>
      </c>
      <c r="G1" s="57"/>
    </row>
    <row r="2" spans="1:11" ht="15.75" x14ac:dyDescent="0.25">
      <c r="A2" s="34" t="s">
        <v>3</v>
      </c>
      <c r="B2" s="8"/>
      <c r="C2" s="8"/>
      <c r="D2" s="29"/>
      <c r="E2" s="29"/>
      <c r="F2" s="30"/>
      <c r="G2" s="30"/>
    </row>
    <row r="3" spans="1:11" ht="15.75" x14ac:dyDescent="0.25">
      <c r="A3" s="34" t="s">
        <v>4</v>
      </c>
      <c r="B3" s="8"/>
      <c r="C3" s="8"/>
      <c r="D3" s="5"/>
      <c r="E3" s="5"/>
    </row>
    <row r="4" spans="1:11" x14ac:dyDescent="0.2">
      <c r="A4" s="24"/>
      <c r="B4" s="35"/>
      <c r="C4" s="25"/>
      <c r="D4" s="25"/>
      <c r="E4" s="11"/>
      <c r="F4" s="26"/>
      <c r="G4" s="32"/>
    </row>
    <row r="5" spans="1:11" x14ac:dyDescent="0.2">
      <c r="A5" s="27"/>
      <c r="B5" s="36"/>
      <c r="C5" s="28"/>
      <c r="D5" s="39"/>
      <c r="E5" s="18"/>
      <c r="F5" s="17"/>
      <c r="G5" s="17"/>
    </row>
    <row r="6" spans="1:11" x14ac:dyDescent="0.2">
      <c r="A6" s="12" t="s">
        <v>5</v>
      </c>
      <c r="B6" s="37" t="s">
        <v>6</v>
      </c>
      <c r="C6" s="12" t="s">
        <v>7</v>
      </c>
      <c r="D6" s="12" t="s">
        <v>8</v>
      </c>
      <c r="E6" s="12" t="s">
        <v>9</v>
      </c>
      <c r="F6" s="23" t="s">
        <v>10</v>
      </c>
      <c r="G6" s="23" t="s">
        <v>11</v>
      </c>
    </row>
    <row r="7" spans="1:11" s="3" customFormat="1" x14ac:dyDescent="0.2">
      <c r="A7" s="24" t="s">
        <v>12</v>
      </c>
      <c r="B7" s="11"/>
      <c r="C7" s="11"/>
      <c r="D7" s="11"/>
      <c r="E7" s="11"/>
      <c r="F7" s="32"/>
      <c r="G7" s="32"/>
      <c r="H7" s="2"/>
      <c r="I7" s="2"/>
      <c r="J7" s="2"/>
      <c r="K7" s="2"/>
    </row>
    <row r="8" spans="1:11" s="3" customFormat="1" x14ac:dyDescent="0.2">
      <c r="A8" s="40" t="s">
        <v>13</v>
      </c>
      <c r="B8" s="11"/>
      <c r="C8" s="11"/>
      <c r="D8" s="54"/>
      <c r="E8" s="54"/>
      <c r="F8" s="55"/>
      <c r="G8" s="32"/>
      <c r="H8" s="2"/>
      <c r="I8" s="2"/>
      <c r="J8" s="2"/>
      <c r="K8" s="2"/>
    </row>
    <row r="9" spans="1:11" s="3" customFormat="1" x14ac:dyDescent="0.2">
      <c r="A9" s="40" t="s">
        <v>14</v>
      </c>
      <c r="B9" s="11"/>
      <c r="C9" s="11"/>
      <c r="D9" s="54"/>
      <c r="E9" s="54"/>
      <c r="F9" s="55"/>
      <c r="G9" s="32"/>
      <c r="H9" s="2"/>
      <c r="I9" s="2"/>
      <c r="J9" s="2"/>
      <c r="K9" s="2"/>
    </row>
    <row r="10" spans="1:11" x14ac:dyDescent="0.2">
      <c r="A10" s="38" t="s">
        <v>15</v>
      </c>
      <c r="B10" s="14"/>
      <c r="C10" s="14"/>
      <c r="D10" s="47"/>
      <c r="E10" s="47"/>
      <c r="F10" s="15"/>
      <c r="G10" s="16"/>
    </row>
    <row r="11" spans="1:11" x14ac:dyDescent="0.2">
      <c r="A11" s="38" t="s">
        <v>16</v>
      </c>
      <c r="B11" s="14"/>
      <c r="C11" s="14"/>
      <c r="D11" s="47"/>
      <c r="E11" s="47"/>
      <c r="F11" s="15"/>
      <c r="G11" s="16"/>
    </row>
    <row r="12" spans="1:11" x14ac:dyDescent="0.2">
      <c r="A12" s="38" t="s">
        <v>17</v>
      </c>
      <c r="B12" s="14"/>
      <c r="C12" s="14"/>
      <c r="D12" s="47"/>
      <c r="E12" s="47"/>
      <c r="F12" s="15"/>
      <c r="G12" s="16"/>
    </row>
    <row r="13" spans="1:11" x14ac:dyDescent="0.2">
      <c r="A13" s="38" t="s">
        <v>18</v>
      </c>
      <c r="B13" s="14"/>
      <c r="C13" s="14"/>
      <c r="D13" s="47"/>
      <c r="E13" s="47"/>
      <c r="F13" s="15"/>
      <c r="G13" s="16"/>
    </row>
    <row r="14" spans="1:11" x14ac:dyDescent="0.2">
      <c r="A14" s="38" t="s">
        <v>19</v>
      </c>
      <c r="B14" s="14"/>
      <c r="C14" s="14"/>
      <c r="D14" s="47"/>
      <c r="E14" s="47"/>
      <c r="F14" s="15"/>
      <c r="G14" s="16"/>
    </row>
    <row r="15" spans="1:11" x14ac:dyDescent="0.2">
      <c r="A15" s="38" t="s">
        <v>20</v>
      </c>
      <c r="B15" s="14"/>
      <c r="C15" s="14"/>
      <c r="D15" s="47"/>
      <c r="E15" s="47"/>
      <c r="F15" s="15"/>
      <c r="G15" s="16"/>
    </row>
    <row r="16" spans="1:11" x14ac:dyDescent="0.2">
      <c r="A16" s="38" t="s">
        <v>21</v>
      </c>
      <c r="B16" s="14"/>
      <c r="C16" s="14"/>
      <c r="D16" s="47"/>
      <c r="E16" s="47"/>
      <c r="F16" s="15"/>
      <c r="G16" s="16"/>
    </row>
    <row r="17" spans="1:7" x14ac:dyDescent="0.2">
      <c r="A17" s="38" t="s">
        <v>22</v>
      </c>
      <c r="B17" s="14"/>
      <c r="C17" s="14"/>
      <c r="D17" s="47"/>
      <c r="E17" s="47"/>
      <c r="F17" s="15"/>
      <c r="G17" s="16"/>
    </row>
    <row r="18" spans="1:7" x14ac:dyDescent="0.2">
      <c r="A18" s="38" t="s">
        <v>23</v>
      </c>
      <c r="B18" s="14"/>
      <c r="C18" s="14"/>
      <c r="D18" s="47"/>
      <c r="E18" s="47"/>
      <c r="F18" s="15"/>
      <c r="G18" s="16"/>
    </row>
    <row r="19" spans="1:7" x14ac:dyDescent="0.2">
      <c r="A19" s="38" t="s">
        <v>24</v>
      </c>
      <c r="B19" s="14"/>
      <c r="C19" s="14"/>
      <c r="D19" s="47"/>
      <c r="E19" s="47"/>
      <c r="F19" s="15"/>
      <c r="G19" s="16"/>
    </row>
    <row r="20" spans="1:7" x14ac:dyDescent="0.2">
      <c r="A20" s="38" t="s">
        <v>25</v>
      </c>
      <c r="B20" s="14" t="s">
        <v>26</v>
      </c>
      <c r="C20" s="14"/>
      <c r="D20" s="47"/>
      <c r="E20" s="47"/>
      <c r="F20" s="15"/>
      <c r="G20" s="16"/>
    </row>
    <row r="21" spans="1:7" x14ac:dyDescent="0.2">
      <c r="A21" s="38" t="s">
        <v>27</v>
      </c>
      <c r="B21" s="14">
        <v>27</v>
      </c>
      <c r="C21" s="14"/>
      <c r="D21" s="47">
        <v>926180</v>
      </c>
      <c r="E21" s="47">
        <f>+D21*0.42</f>
        <v>388995.6</v>
      </c>
      <c r="F21" s="47"/>
      <c r="G21" s="51"/>
    </row>
    <row r="22" spans="1:7" x14ac:dyDescent="0.2">
      <c r="A22" s="38" t="s">
        <v>28</v>
      </c>
      <c r="B22" s="14">
        <v>1</v>
      </c>
      <c r="C22" s="14"/>
      <c r="D22" s="47">
        <v>49995.8</v>
      </c>
      <c r="E22" s="47">
        <f t="shared" ref="E22:E24" si="0">+D22*0.42</f>
        <v>20998.236000000001</v>
      </c>
      <c r="F22" s="47"/>
      <c r="G22" s="51"/>
    </row>
    <row r="23" spans="1:7" x14ac:dyDescent="0.2">
      <c r="A23" s="38" t="s">
        <v>29</v>
      </c>
      <c r="B23" s="14">
        <v>49</v>
      </c>
      <c r="C23" s="14"/>
      <c r="D23" s="47">
        <v>2362521.1</v>
      </c>
      <c r="E23" s="47">
        <f t="shared" si="0"/>
        <v>992258.86199999996</v>
      </c>
      <c r="F23" s="15"/>
      <c r="G23" s="16"/>
    </row>
    <row r="24" spans="1:7" x14ac:dyDescent="0.2">
      <c r="A24" s="38" t="s">
        <v>30</v>
      </c>
      <c r="B24" s="14">
        <v>20</v>
      </c>
      <c r="C24" s="14"/>
      <c r="D24" s="47">
        <v>1529021.94</v>
      </c>
      <c r="E24" s="47">
        <f t="shared" si="0"/>
        <v>642189.21479999996</v>
      </c>
      <c r="F24" s="15"/>
      <c r="G24" s="16"/>
    </row>
    <row r="25" spans="1:7" x14ac:dyDescent="0.2">
      <c r="A25" s="38" t="s">
        <v>31</v>
      </c>
      <c r="B25" s="14"/>
      <c r="C25" s="14"/>
      <c r="D25" s="47"/>
      <c r="E25" s="47"/>
      <c r="F25" s="15"/>
      <c r="G25" s="16"/>
    </row>
    <row r="26" spans="1:7" x14ac:dyDescent="0.2">
      <c r="A26" s="53" t="s">
        <v>32</v>
      </c>
      <c r="B26" s="52">
        <f>SUM(B7:B25)</f>
        <v>97</v>
      </c>
      <c r="C26" s="52">
        <f t="shared" ref="C26:G26" si="1">SUM(C7:C25)</f>
        <v>0</v>
      </c>
      <c r="D26" s="52">
        <f t="shared" si="1"/>
        <v>4867718.84</v>
      </c>
      <c r="E26" s="52">
        <f>SUM(E7:E25)</f>
        <v>2044441.9127999998</v>
      </c>
      <c r="F26" s="52">
        <f t="shared" si="1"/>
        <v>0</v>
      </c>
      <c r="G26" s="52">
        <f t="shared" si="1"/>
        <v>0</v>
      </c>
    </row>
    <row r="27" spans="1:7" x14ac:dyDescent="0.2">
      <c r="A27" s="38" t="s">
        <v>33</v>
      </c>
      <c r="B27" s="14"/>
      <c r="C27" s="14"/>
      <c r="D27" s="47"/>
      <c r="E27" s="47"/>
      <c r="F27" s="47"/>
      <c r="G27" s="51"/>
    </row>
    <row r="28" spans="1:7" x14ac:dyDescent="0.2">
      <c r="A28" s="38" t="s">
        <v>34</v>
      </c>
      <c r="B28" s="14">
        <v>3</v>
      </c>
      <c r="C28" s="14"/>
      <c r="D28" s="47">
        <f>35000+75000+15000</f>
        <v>125000</v>
      </c>
      <c r="E28" s="47">
        <f>18563+3712-1</f>
        <v>22274</v>
      </c>
      <c r="F28" s="47"/>
      <c r="G28" s="16"/>
    </row>
    <row r="29" spans="1:7" x14ac:dyDescent="0.2">
      <c r="A29" s="38" t="s">
        <v>35</v>
      </c>
      <c r="B29" s="14">
        <f t="shared" ref="B29:G29" si="2">SUM(B26:B28)</f>
        <v>100</v>
      </c>
      <c r="C29" s="14">
        <f t="shared" si="2"/>
        <v>0</v>
      </c>
      <c r="D29" s="14">
        <f t="shared" si="2"/>
        <v>4992718.84</v>
      </c>
      <c r="E29" s="14">
        <f>SUM(E26:E28)</f>
        <v>2066715.9127999998</v>
      </c>
      <c r="F29" s="14">
        <f t="shared" si="2"/>
        <v>0</v>
      </c>
      <c r="G29" s="14">
        <f t="shared" si="2"/>
        <v>0</v>
      </c>
    </row>
    <row r="30" spans="1:7" x14ac:dyDescent="0.2">
      <c r="A30" s="40"/>
      <c r="B30" s="41"/>
      <c r="C30" s="41"/>
      <c r="D30" s="48"/>
      <c r="E30" s="48"/>
      <c r="F30" s="42"/>
      <c r="G30" s="46"/>
    </row>
    <row r="31" spans="1:7" x14ac:dyDescent="0.2">
      <c r="A31" s="44" t="s">
        <v>36</v>
      </c>
      <c r="B31" s="13"/>
      <c r="C31" s="13"/>
      <c r="D31" s="49"/>
      <c r="E31" s="50"/>
      <c r="F31" s="43"/>
      <c r="G31" s="19"/>
    </row>
    <row r="32" spans="1:7" x14ac:dyDescent="0.2">
      <c r="A32" s="38" t="s">
        <v>15</v>
      </c>
      <c r="B32" s="14"/>
      <c r="C32" s="14"/>
      <c r="D32" s="47"/>
      <c r="E32" s="47"/>
      <c r="F32" s="43"/>
      <c r="G32" s="19"/>
    </row>
    <row r="33" spans="1:9" x14ac:dyDescent="0.2">
      <c r="A33" s="38" t="s">
        <v>16</v>
      </c>
      <c r="B33" s="14"/>
      <c r="C33" s="14"/>
      <c r="D33" s="47"/>
      <c r="E33" s="47"/>
      <c r="F33" s="15"/>
      <c r="G33" s="16"/>
    </row>
    <row r="34" spans="1:9" x14ac:dyDescent="0.2">
      <c r="A34" s="38" t="s">
        <v>17</v>
      </c>
      <c r="B34" s="14"/>
      <c r="C34" s="14"/>
      <c r="D34" s="47"/>
      <c r="E34" s="47"/>
      <c r="F34" s="15"/>
      <c r="G34" s="16"/>
    </row>
    <row r="35" spans="1:9" x14ac:dyDescent="0.2">
      <c r="A35" s="38" t="s">
        <v>18</v>
      </c>
      <c r="B35" s="14"/>
      <c r="C35" s="14"/>
      <c r="D35" s="47"/>
      <c r="E35" s="47"/>
      <c r="F35" s="15"/>
      <c r="G35" s="16"/>
    </row>
    <row r="36" spans="1:9" x14ac:dyDescent="0.2">
      <c r="A36" s="38" t="s">
        <v>19</v>
      </c>
      <c r="B36" s="14"/>
      <c r="C36" s="14"/>
      <c r="D36" s="47"/>
      <c r="E36" s="47"/>
      <c r="F36" s="15"/>
      <c r="G36" s="16"/>
    </row>
    <row r="37" spans="1:9" x14ac:dyDescent="0.2">
      <c r="A37" s="38" t="s">
        <v>20</v>
      </c>
      <c r="B37" s="14"/>
      <c r="C37" s="14"/>
      <c r="D37" s="47"/>
      <c r="E37" s="47"/>
      <c r="F37" s="15"/>
      <c r="G37" s="16"/>
    </row>
    <row r="38" spans="1:9" x14ac:dyDescent="0.2">
      <c r="A38" s="38" t="s">
        <v>21</v>
      </c>
      <c r="B38" s="14"/>
      <c r="C38" s="14"/>
      <c r="D38" s="47"/>
      <c r="E38" s="47"/>
      <c r="F38" s="15"/>
      <c r="G38" s="16"/>
    </row>
    <row r="39" spans="1:9" x14ac:dyDescent="0.2">
      <c r="A39" s="38" t="s">
        <v>22</v>
      </c>
      <c r="B39" s="14"/>
      <c r="C39" s="14"/>
      <c r="D39" s="47"/>
      <c r="E39" s="47"/>
      <c r="F39" s="15"/>
      <c r="G39" s="16"/>
    </row>
    <row r="40" spans="1:9" x14ac:dyDescent="0.2">
      <c r="A40" s="33" t="s">
        <v>23</v>
      </c>
      <c r="B40" s="14"/>
      <c r="C40" s="14"/>
      <c r="D40" s="51"/>
      <c r="E40" s="51"/>
      <c r="F40" s="16"/>
      <c r="G40" s="16"/>
    </row>
    <row r="41" spans="1:9" x14ac:dyDescent="0.2">
      <c r="A41" s="33" t="s">
        <v>24</v>
      </c>
      <c r="B41" s="14"/>
      <c r="C41" s="14"/>
      <c r="D41" s="51"/>
      <c r="E41" s="51"/>
      <c r="F41" s="16"/>
      <c r="G41" s="16"/>
    </row>
    <row r="42" spans="1:9" x14ac:dyDescent="0.2">
      <c r="A42" s="33" t="s">
        <v>25</v>
      </c>
      <c r="B42" s="14">
        <f>76-3</f>
        <v>73</v>
      </c>
      <c r="C42" s="14"/>
      <c r="D42" s="51">
        <f>729481-35000-75000-15000</f>
        <v>604481</v>
      </c>
      <c r="E42" s="51">
        <f>+D42*0.2475</f>
        <v>149609.04749999999</v>
      </c>
      <c r="F42" s="16"/>
      <c r="G42" s="16"/>
    </row>
    <row r="43" spans="1:9" x14ac:dyDescent="0.2">
      <c r="A43" s="33" t="s">
        <v>27</v>
      </c>
      <c r="B43" s="14"/>
      <c r="C43" s="14"/>
      <c r="D43" s="51"/>
      <c r="E43" s="51"/>
      <c r="F43" s="51"/>
      <c r="G43" s="51"/>
    </row>
    <row r="44" spans="1:9" x14ac:dyDescent="0.2">
      <c r="A44" s="33" t="s">
        <v>28</v>
      </c>
      <c r="B44" s="14"/>
      <c r="C44" s="14"/>
      <c r="D44" s="51"/>
      <c r="E44" s="51"/>
      <c r="F44" s="16"/>
      <c r="G44" s="16"/>
    </row>
    <row r="45" spans="1:9" x14ac:dyDescent="0.2">
      <c r="A45" s="33" t="s">
        <v>29</v>
      </c>
      <c r="B45" s="14"/>
      <c r="C45" s="14"/>
      <c r="D45" s="51"/>
      <c r="E45" s="51"/>
      <c r="F45" s="16"/>
      <c r="G45" s="16"/>
    </row>
    <row r="46" spans="1:9" x14ac:dyDescent="0.2">
      <c r="A46" s="33" t="s">
        <v>30</v>
      </c>
      <c r="B46" s="14"/>
      <c r="C46" s="14"/>
      <c r="D46" s="51"/>
      <c r="E46" s="51"/>
      <c r="F46" s="16"/>
      <c r="G46" s="16"/>
    </row>
    <row r="47" spans="1:9" x14ac:dyDescent="0.2">
      <c r="A47" s="33" t="s">
        <v>31</v>
      </c>
      <c r="B47" s="14"/>
      <c r="C47" s="14"/>
      <c r="D47" s="51"/>
      <c r="E47" s="51"/>
      <c r="F47" s="16"/>
      <c r="G47" s="16"/>
    </row>
    <row r="48" spans="1:9" x14ac:dyDescent="0.2">
      <c r="A48" s="33" t="s">
        <v>37</v>
      </c>
      <c r="B48" s="14">
        <f t="shared" ref="B48:G48" si="3">SUM(B32:B47)</f>
        <v>73</v>
      </c>
      <c r="C48" s="14">
        <f t="shared" si="3"/>
        <v>0</v>
      </c>
      <c r="D48" s="14">
        <f t="shared" si="3"/>
        <v>604481</v>
      </c>
      <c r="E48" s="14">
        <f t="shared" si="3"/>
        <v>149609.04749999999</v>
      </c>
      <c r="F48" s="14">
        <f t="shared" si="3"/>
        <v>0</v>
      </c>
      <c r="G48" s="14">
        <f t="shared" si="3"/>
        <v>0</v>
      </c>
      <c r="I48" s="1"/>
    </row>
    <row r="49" spans="1:7" x14ac:dyDescent="0.2">
      <c r="A49" s="33" t="s">
        <v>38</v>
      </c>
      <c r="B49" s="14"/>
      <c r="C49" s="14"/>
      <c r="D49" s="51"/>
      <c r="E49" s="51"/>
      <c r="F49" s="51"/>
      <c r="G49" s="16"/>
    </row>
    <row r="50" spans="1:7" x14ac:dyDescent="0.2">
      <c r="A50" s="33" t="s">
        <v>34</v>
      </c>
      <c r="B50" s="14"/>
      <c r="C50" s="14"/>
      <c r="D50" s="51"/>
      <c r="E50" s="51"/>
      <c r="F50" s="51"/>
      <c r="G50" s="16"/>
    </row>
    <row r="51" spans="1:7" x14ac:dyDescent="0.2">
      <c r="A51" s="33" t="s">
        <v>39</v>
      </c>
      <c r="B51" s="14">
        <f t="shared" ref="B51:G51" si="4">SUM(B48:B50)</f>
        <v>73</v>
      </c>
      <c r="C51" s="14">
        <f t="shared" si="4"/>
        <v>0</v>
      </c>
      <c r="D51" s="14">
        <f t="shared" si="4"/>
        <v>604481</v>
      </c>
      <c r="E51" s="14">
        <f t="shared" si="4"/>
        <v>149609.04749999999</v>
      </c>
      <c r="F51" s="14">
        <f t="shared" si="4"/>
        <v>0</v>
      </c>
      <c r="G51" s="14">
        <f t="shared" si="4"/>
        <v>0</v>
      </c>
    </row>
    <row r="52" spans="1:7" s="4" customFormat="1" x14ac:dyDescent="0.2">
      <c r="A52" s="45" t="s">
        <v>40</v>
      </c>
      <c r="B52" s="52">
        <f t="shared" ref="B52:G52" si="5">B29+B51</f>
        <v>173</v>
      </c>
      <c r="C52" s="52">
        <f t="shared" si="5"/>
        <v>0</v>
      </c>
      <c r="D52" s="52">
        <f t="shared" si="5"/>
        <v>5597199.8399999999</v>
      </c>
      <c r="E52" s="52">
        <f t="shared" si="5"/>
        <v>2216324.9602999999</v>
      </c>
      <c r="F52" s="52">
        <f t="shared" si="5"/>
        <v>0</v>
      </c>
      <c r="G52" s="52">
        <f t="shared" si="5"/>
        <v>0</v>
      </c>
    </row>
    <row r="53" spans="1:7" x14ac:dyDescent="0.2">
      <c r="A53" s="59" t="s">
        <v>41</v>
      </c>
      <c r="B53" s="59"/>
      <c r="C53" s="59"/>
      <c r="D53" s="59"/>
      <c r="E53" s="59"/>
      <c r="F53" s="59"/>
      <c r="G53" s="59"/>
    </row>
    <row r="54" spans="1:7" x14ac:dyDescent="0.2">
      <c r="A54" s="60"/>
      <c r="B54" s="60"/>
      <c r="C54" s="60"/>
      <c r="D54" s="60"/>
      <c r="E54" s="60"/>
      <c r="F54" s="60"/>
      <c r="G54" s="60"/>
    </row>
    <row r="55" spans="1:7" x14ac:dyDescent="0.2">
      <c r="A55" s="22"/>
      <c r="B55" s="9"/>
      <c r="C55" s="9"/>
      <c r="D55" s="21"/>
      <c r="E55" s="20"/>
      <c r="F55" s="20"/>
      <c r="G55" s="20"/>
    </row>
    <row r="56" spans="1:7" x14ac:dyDescent="0.2">
      <c r="A56" s="31"/>
      <c r="B56" s="9"/>
      <c r="C56" s="9"/>
      <c r="D56" s="56"/>
      <c r="E56" s="20"/>
      <c r="F56" s="20"/>
      <c r="G56" s="20"/>
    </row>
    <row r="57" spans="1:7" x14ac:dyDescent="0.2">
      <c r="B57" s="4"/>
      <c r="E57" s="7"/>
    </row>
    <row r="58" spans="1:7" x14ac:dyDescent="0.2">
      <c r="E58" s="1"/>
    </row>
    <row r="61" spans="1:7" x14ac:dyDescent="0.2">
      <c r="E61" s="1"/>
    </row>
  </sheetData>
  <sheetProtection insertRows="0"/>
  <mergeCells count="1">
    <mergeCell ref="A53:G54"/>
  </mergeCells>
  <phoneticPr fontId="0" type="noConversion"/>
  <pageMargins left="0.7" right="0.25" top="0.56000000000000005" bottom="0.27" header="0.3" footer="0.17"/>
  <pageSetup scale="80" fitToWidth="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1A25E65BF0184B90DBB6B7BD22324E" ma:contentTypeVersion="11" ma:contentTypeDescription="Create a new document." ma:contentTypeScope="" ma:versionID="577dacb3a059b321e45c437d73325d3a">
  <xsd:schema xmlns:xsd="http://www.w3.org/2001/XMLSchema" xmlns:xs="http://www.w3.org/2001/XMLSchema" xmlns:p="http://schemas.microsoft.com/office/2006/metadata/properties" xmlns:ns2="ae9f0a6c-b3c0-4705-a6a1-e7ddf46a8903" xmlns:ns3="93cd8bfb-aff7-4e86-bd49-f640eb3a003e" targetNamespace="http://schemas.microsoft.com/office/2006/metadata/properties" ma:root="true" ma:fieldsID="8f8c29032f83b71678018c29aad81c98" ns2:_="" ns3:_="">
    <xsd:import namespace="ae9f0a6c-b3c0-4705-a6a1-e7ddf46a8903"/>
    <xsd:import namespace="93cd8bfb-aff7-4e86-bd49-f640eb3a00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f0a6c-b3c0-4705-a6a1-e7ddf46a89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40b11b6-215c-487f-a118-adcb1dc189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cd8bfb-aff7-4e86-bd49-f640eb3a00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c1e3ee9-62a0-4fd3-88f6-c3c7a02d8f32}" ma:internalName="TaxCatchAll" ma:showField="CatchAllData" ma:web="93cd8bfb-aff7-4e86-bd49-f640eb3a00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9f0a6c-b3c0-4705-a6a1-e7ddf46a8903">
      <Terms xmlns="http://schemas.microsoft.com/office/infopath/2007/PartnerControls"/>
    </lcf76f155ced4ddcb4097134ff3c332f>
    <TaxCatchAll xmlns="93cd8bfb-aff7-4e86-bd49-f640eb3a003e" xsi:nil="true"/>
    <SharedWithUsers xmlns="93cd8bfb-aff7-4e86-bd49-f640eb3a003e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6768DC48-E9F4-454B-99E8-1763F2A99D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9f0a6c-b3c0-4705-a6a1-e7ddf46a8903"/>
    <ds:schemaRef ds:uri="93cd8bfb-aff7-4e86-bd49-f640eb3a00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862E5CB-EB33-4193-A510-74A638F8EF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E8622D-D7A4-4EFA-9A1C-63FAA1B49446}">
  <ds:schemaRefs>
    <ds:schemaRef ds:uri="http://schemas.microsoft.com/office/2006/metadata/properties"/>
    <ds:schemaRef ds:uri="http://schemas.microsoft.com/office/infopath/2007/PartnerControls"/>
    <ds:schemaRef ds:uri="ae9f0a6c-b3c0-4705-a6a1-e7ddf46a8903"/>
    <ds:schemaRef ds:uri="93cd8bfb-aff7-4e86-bd49-f640eb3a003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Manager/>
  <Company>Bossier Parish Comm College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Brenda Jones</dc:creator>
  <cp:keywords/>
  <dc:description/>
  <cp:lastModifiedBy>Amanda Cain</cp:lastModifiedBy>
  <cp:revision/>
  <dcterms:created xsi:type="dcterms:W3CDTF">1999-08-06T15:48:32Z</dcterms:created>
  <dcterms:modified xsi:type="dcterms:W3CDTF">2023-09-21T12:26:25Z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0x010100951A25E65BF0184B90DBB6B7BD22324E</vt:lpwstr>
  </property>
  <property fmtid="{D5CDD505-2E9C-101B-9397-08002B2CF9AE}" pid="3" name="MediaServiceImageTags">
    <vt:lpwstr/>
  </property>
</Properties>
</file>